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C5" s="1"/>
  <c r="E5"/>
  <c r="D5"/>
</calcChain>
</file>

<file path=xl/sharedStrings.xml><?xml version="1.0" encoding="utf-8"?>
<sst xmlns="http://schemas.openxmlformats.org/spreadsheetml/2006/main" count="295" uniqueCount="164">
  <si>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</si>
  <si>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</si>
  <si>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</si>
  <si>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</si>
  <si>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</si>
  <si>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</si>
  <si>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</si>
  <si>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</si>
  <si>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</si>
  <si>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</si>
  <si>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</si>
  <si>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</si>
  <si>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</si>
  <si>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</si>
  <si>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</si>
  <si>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</si>
  <si>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</si>
  <si>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</si>
  <si>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</si>
  <si>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</si>
  <si>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</si>
  <si>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</si>
  <si>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</si>
  <si>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</si>
  <si>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</si>
  <si>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</si>
  <si>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</si>
  <si>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</si>
  <si>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</si>
  <si>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</si>
  <si>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</si>
  <si>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</si>
  <si>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</si>
  <si>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</si>
  <si>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</si>
  <si>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</si>
  <si>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</si>
  <si>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</si>
  <si>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</si>
  <si>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</si>
  <si>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</si>
  <si>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</si>
  <si>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</si>
  <si>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</si>
  <si>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</si>
  <si>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</si>
  <si>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</si>
  <si>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</si>
  <si>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</si>
  <si>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</si>
  <si>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</si>
  <si>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</si>
  <si>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</si>
  <si>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</si>
  <si>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</si>
  <si>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</si>
  <si>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</si>
  <si>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</si>
  <si>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</si>
  <si>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</si>
  <si>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</si>
  <si>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</si>
  <si>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</si>
  <si>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</si>
  <si>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</si>
  <si>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</si>
  <si>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</si>
  <si>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</si>
  <si>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</si>
  <si>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</si>
  <si>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</si>
  <si>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</si>
  <si>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</si>
  <si>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</si>
  <si>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</si>
  <si>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</si>
  <si>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</si>
  <si>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</si>
  <si>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</si>
  <si>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</si>
  <si>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</si>
  <si>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</si>
  <si>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</si>
  <si>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</si>
  <si>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</si>
  <si>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</si>
  <si>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</si>
  <si>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</si>
  <si>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</si>
  <si>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</si>
  <si>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</si>
  <si>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</si>
  <si>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50023623T000002763857
</t>
  </si>
  <si>
    <t>M1303-通用</t>
  </si>
  <si>
    <t>2-否</t>
  </si>
  <si>
    <t>1-主动公开</t>
  </si>
  <si>
    <t>安置已脱贫人口和未消除风险检测对象人员就业，务工增收840元/月/人。</t>
  </si>
  <si>
    <t>2022年第二批财政衔接资金公益性岗位项目</t>
  </si>
  <si>
    <t>2022</t>
  </si>
  <si>
    <t>04-综合服务/01-党建党政工作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</si>
  <si>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</si>
  <si>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</si>
  <si>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</si>
  <si>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</si>
  <si>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</si>
  <si>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渝财农〔2022〕32号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</si>
  <si>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</si>
  <si>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</si>
  <si>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</si>
  <si>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</si>
  <si>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</si>
  <si>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</si>
  <si>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</si>
  <si>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</si>
  <si>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</si>
  <si>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</si>
  <si>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</si>
  <si>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</si>
  <si>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</si>
  <si>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</si>
  <si>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</si>
  <si>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</si>
  <si>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</si>
  <si>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</si>
  <si>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</si>
  <si>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</si>
  <si>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</si>
  <si>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</si>
  <si>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</si>
  <si>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</si>
  <si>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</si>
  <si>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</si>
  <si>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安置已脱贫人口和未消除风险检测对象人员就业，务工增收840元/月/人。
</t>
  </si>
  <si>
    <t xml:space="preserve">50400
</t>
  </si>
  <si>
    <t xml:space="preserve">50400 </t>
  </si>
  <si>
    <t xml:space="preserve">0 </t>
  </si>
  <si>
    <t>产出指标</t>
  </si>
  <si>
    <t>数量指标</t>
  </si>
  <si>
    <t>公益性岗位数</t>
  </si>
  <si>
    <t>＝</t>
  </si>
  <si>
    <t>12</t>
  </si>
  <si>
    <t>个</t>
  </si>
  <si>
    <t>20</t>
  </si>
  <si>
    <t>质量指标</t>
  </si>
  <si>
    <t>岗位人员合格率</t>
  </si>
  <si>
    <t>100</t>
  </si>
  <si>
    <t>%</t>
  </si>
  <si>
    <t>15</t>
  </si>
  <si>
    <t>时效指标</t>
  </si>
  <si>
    <t>完成及时率</t>
  </si>
  <si>
    <t>≥</t>
  </si>
  <si>
    <t>95</t>
  </si>
  <si>
    <t>效益指标</t>
  </si>
  <si>
    <t>经济效益指标</t>
  </si>
  <si>
    <t>带动务工增收</t>
  </si>
  <si>
    <t>4200</t>
  </si>
  <si>
    <t>元/人年</t>
  </si>
  <si>
    <t>社会效益指标</t>
  </si>
  <si>
    <t>岗位人员基本生活保障</t>
  </si>
  <si>
    <t>定性</t>
  </si>
  <si>
    <t>有所增加</t>
  </si>
  <si>
    <t>满意度指标</t>
  </si>
  <si>
    <t>帮扶对象满意度指标</t>
  </si>
  <si>
    <t>受益户满意度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</si>
</sst>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0" style="2" bestFit="1" customWidth="1" collapsed="1"/>
    <col min="3" max="3" width="22.375" style="1" bestFit="1" customWidth="1" collapsed="1"/>
    <col min="4" max="4" width="12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50400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50400</v>
      </c>
      <c r="D5" s="6">
        <f>SUM(D6:D199)</f>
        <v>50400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50400</v>
      </c>
      <c r="D6" s="6">
        <v>50400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A10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142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143</v>
      </c>
      <c r="D11" s="18" t="s">
        <v>144</v>
      </c>
      <c r="E11" s="6" t="s">
        <v>139</v>
      </c>
      <c r="F11" s="6"/>
      <c r="G11" s="6" t="s">
        <v>145</v>
      </c>
      <c r="H11" s="6" t="s">
        <v>146</v>
      </c>
      <c r="I11" s="6" t="s">
        <v>147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148</v>
      </c>
      <c r="D12" s="18" t="s">
        <v>149</v>
      </c>
      <c r="E12" s="6" t="s">
        <v>150</v>
      </c>
      <c r="F12" s="6"/>
      <c r="G12" s="6" t="s">
        <v>151</v>
      </c>
      <c r="H12" s="6" t="s">
        <v>146</v>
      </c>
      <c r="I12" s="6" t="s">
        <v>147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152</v>
      </c>
      <c r="C13" s="18" t="s">
        <v>153</v>
      </c>
      <c r="D13" s="18" t="s">
        <v>154</v>
      </c>
      <c r="E13" s="6" t="s">
        <v>139</v>
      </c>
      <c r="F13" s="6"/>
      <c r="G13" s="6" t="s">
        <v>155</v>
      </c>
      <c r="H13" s="6" t="s">
        <v>156</v>
      </c>
      <c r="I13" s="6" t="s">
        <v>142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152</v>
      </c>
      <c r="C14" s="18" t="s">
        <v>157</v>
      </c>
      <c r="D14" s="18" t="s">
        <v>158</v>
      </c>
      <c r="E14" s="6" t="s">
        <v>159</v>
      </c>
      <c r="F14" s="6"/>
      <c r="G14" s="6" t="s">
        <v>160</v>
      </c>
      <c r="H14" s="6" t="s">
        <v>146</v>
      </c>
      <c r="I14" s="6" t="s">
        <v>116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161</v>
      </c>
      <c r="C15" s="18" t="s">
        <v>162</v>
      </c>
      <c r="D15" s="18" t="s">
        <v>163</v>
      </c>
      <c r="E15" s="6" t="s">
        <v>150</v>
      </c>
      <c r="F15" s="6"/>
      <c r="G15" s="6" t="s">
        <v>151</v>
      </c>
      <c r="H15" s="6" t="s">
        <v>146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