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Sheet1" sheetId="2" r:id="rId1"/>
  </sheets>
  <definedNames>
    <definedName name="_xlnm._FilterDatabase" localSheetId="0" hidden="1">Sheet1!$A$2:$K$44</definedName>
  </definedNames>
  <calcPr calcId="144525"/>
</workbook>
</file>

<file path=xl/sharedStrings.xml><?xml version="1.0" encoding="utf-8"?>
<sst xmlns="http://schemas.openxmlformats.org/spreadsheetml/2006/main" count="277" uniqueCount="96">
  <si>
    <t>五马镇人民政府2022年下达预算项目汇总表</t>
  </si>
  <si>
    <t>序号</t>
  </si>
  <si>
    <t>实施单位</t>
  </si>
  <si>
    <t>指标时间</t>
  </si>
  <si>
    <t>预算项目</t>
  </si>
  <si>
    <t>预算金额</t>
  </si>
  <si>
    <t>已支付数</t>
  </si>
  <si>
    <t>执行结余</t>
  </si>
  <si>
    <t>资金性质</t>
  </si>
  <si>
    <t>文号</t>
  </si>
  <si>
    <t>资金归口</t>
  </si>
  <si>
    <t>是否基建</t>
  </si>
  <si>
    <t>519-奉节县五马镇人民政府</t>
  </si>
  <si>
    <t>50023622T000002604825-2021年乡镇体制补助收入</t>
  </si>
  <si>
    <t>11101-一般公共预算资金</t>
  </si>
  <si>
    <t>2022年预算大本</t>
  </si>
  <si>
    <t>002-预算科</t>
  </si>
  <si>
    <t>否</t>
  </si>
  <si>
    <t>50023623T000003425400-2021年度乡镇部门信访工作人员岗位津贴(五马镇)</t>
  </si>
  <si>
    <t>奉节财行（2022）186号</t>
  </si>
  <si>
    <t>50023623T000002754677-2022年第二季度党龄40年以上老党员生活补贴（五马镇）</t>
  </si>
  <si>
    <t>奉节财行[2022]95号</t>
  </si>
  <si>
    <t>50023622T000002364366-2021年第四季度（五马镇）党龄40年以上老党员生活补贴</t>
  </si>
  <si>
    <t>005-行政事业科</t>
  </si>
  <si>
    <t>50023622T000002678212-2022年中央补助地方公共文化服务体系建设戏曲进乡村专项资金（五马镇）</t>
  </si>
  <si>
    <t>奉节财行[2022]73号</t>
  </si>
  <si>
    <t>50023622T000002659029-非公组织党组织活动经费（五马镇2021年）</t>
  </si>
  <si>
    <t>奉节财行[2022]71号</t>
  </si>
  <si>
    <t>50023622T000002640543-党龄40年以上老党员2022年第一季度生活补贴（五马镇）</t>
  </si>
  <si>
    <t>奉节财行[2022]54号</t>
  </si>
  <si>
    <t>50023623T000003133586-2022年第三季度党龄40年以上老党员生活补贴</t>
  </si>
  <si>
    <t>奉节财行〔2022〕144号</t>
  </si>
  <si>
    <t>50023622T000002658539-2021年度基层党组织党员工作活动经费(五马镇)</t>
  </si>
  <si>
    <t>奉节财行[2022]72号</t>
  </si>
  <si>
    <t>50023623T000002863878-2022年普通公路养护资金（五马镇）</t>
  </si>
  <si>
    <t>渝财建〔2010〕766号</t>
  </si>
  <si>
    <t>007-经济建设科</t>
  </si>
  <si>
    <t>50023623T000002829519-2022年中央自然灾害救灾资金（五马镇）</t>
  </si>
  <si>
    <t>奉节财建[2022]101号</t>
  </si>
  <si>
    <t>50023623T000003093506-五马镇公路养护管理补助资金</t>
  </si>
  <si>
    <t>50023622T000002476974-五马镇2022年义务消防队运行经费</t>
  </si>
  <si>
    <t>奉节财建[2022]40号</t>
  </si>
  <si>
    <t>50023622T000002333365-离岗后诊断为尘肺病的一至四级工伤职工专项生活困难救助</t>
  </si>
  <si>
    <t>奉节财社【2022】20号</t>
  </si>
  <si>
    <t>008-社会保障科</t>
  </si>
  <si>
    <t>50023622T000002351837-新冠肺炎疫情防控经费</t>
  </si>
  <si>
    <t>111-一般公共预算资金</t>
  </si>
  <si>
    <t>奉节财社【2022】27号</t>
  </si>
  <si>
    <t>50023623T000003367270-五马镇2022年村级公路沿线边沟清淤及人居环境整治项目</t>
  </si>
  <si>
    <t>11102-有专项用途的非税收入</t>
  </si>
  <si>
    <t>奉节财农〔2022〕248号</t>
  </si>
  <si>
    <t>006-农业农村科</t>
  </si>
  <si>
    <t>50023623T000003287034-2022年第二批监测户产业到户项目资金（五马镇）</t>
  </si>
  <si>
    <t>奉节财农〔2022〕200号</t>
  </si>
  <si>
    <t>50023623T000003336549-奉节县五马镇杨坪村引水工程</t>
  </si>
  <si>
    <t>奉节财农[2022]232号-渝财农[2022]94号</t>
  </si>
  <si>
    <t>50023622T000002688195-2022年五马镇白龙村油橄榄示范项目</t>
  </si>
  <si>
    <t>渝财农[2021]135号</t>
  </si>
  <si>
    <t>50023623T000002763476-2022年农村生活垃圾治理项目(五马镇)</t>
  </si>
  <si>
    <t>奉节财农[2022]113号</t>
  </si>
  <si>
    <t>50023623T000002774434-村便民服务中心新建项目(五马镇高榜村、天升村)</t>
  </si>
  <si>
    <t>奉节财农﹝2022﹞162号-东西协作市县级</t>
  </si>
  <si>
    <t>50023622T000002401073-2021年村（社区）干部绩效补贴</t>
  </si>
  <si>
    <t>奉节财农[2022]13号</t>
  </si>
  <si>
    <t>50023622T000002680047-五马镇大竹村饮水安全“一改三提”工程</t>
  </si>
  <si>
    <t>渝财农[2021]137号</t>
  </si>
  <si>
    <t>50023622T000002696568-2021年度村（农村社区）在职专职干部养老保险补贴</t>
  </si>
  <si>
    <t>奉节财农〔2022〕87号</t>
  </si>
  <si>
    <t>50023623T000002763303-2022年第二批财政衔接资金公益性岗位项目（五马镇）</t>
  </si>
  <si>
    <t>奉节财农[2022]94号</t>
  </si>
  <si>
    <t>50023623T000003110241-五马镇大木村幸福桥河堤应急抢险工程</t>
  </si>
  <si>
    <t>奉节财农[2022]193号-渝财农[2022]84号</t>
  </si>
  <si>
    <t>50023622T000000119802-村（社区）干部补贴（五马镇政府）</t>
  </si>
  <si>
    <t>50023623T000003369499-2022年度奉节县烟农自行维修老旧烤房项目补助资金(五马镇)</t>
  </si>
  <si>
    <t>渝财农[2021]124号</t>
  </si>
  <si>
    <t>50023623T000002887576-五马镇大竹村村集体经济项目</t>
  </si>
  <si>
    <t>50023623T000003342832-奉节县2022年农业生产救灾资金项目(五马镇)</t>
  </si>
  <si>
    <t>奉节财农〔2022〕237号</t>
  </si>
  <si>
    <t>50023623T000002887323-2022年乡村振兴驻乡驻村干部工作经费（五马镇）</t>
  </si>
  <si>
    <t>奉节财农〔2022〕164号</t>
  </si>
  <si>
    <t>50023623T000002811742-2015-2019年新一轮退耕还林补助</t>
  </si>
  <si>
    <t>奉节财农〔2022〕143号</t>
  </si>
  <si>
    <t>50023622T000000119509-村（社区）办公经费（五马镇政府）</t>
  </si>
  <si>
    <t>50023623T000003345210-2022年第三批财政衔接资金公益性岗位项目(五马镇)</t>
  </si>
  <si>
    <t>奉节财农〔2022〕214号</t>
  </si>
  <si>
    <t>50023623T000003336419-奉节县五马镇白龙引水工程</t>
  </si>
  <si>
    <t>50023622T000002658352-2022年财政衔接资金公益性岗位项目（五马镇）</t>
  </si>
  <si>
    <t>50023622T000002306903-离任村（社区）干部</t>
  </si>
  <si>
    <t>50023622T000000119514-村（社区）服务群众专项经费（五马镇政府）</t>
  </si>
  <si>
    <t>50023622T000000140430-安全协管员补助（五马镇）</t>
  </si>
  <si>
    <t>50023622T000000119547-遗属补助（五马镇政府）</t>
  </si>
  <si>
    <t>50023622T000000119633-乡镇行政管理费（五马镇政府）</t>
  </si>
  <si>
    <t>50023622T000000119835-乡镇人大代表活动经费（五马镇政府</t>
  </si>
  <si>
    <t>50023623T000003351122-奉节县五马镇2022年农村公路安全生命防护工程</t>
  </si>
  <si>
    <t>渝财建[2021]321号</t>
  </si>
  <si>
    <t>合计：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</si>
</sst>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4"/>
      <color rgb="FF000000"/>
      <name val="SimSun"/>
      <charset val="134"/>
    </font>
    <font>
      <b/>
      <sz val="11"/>
      <name val="宋体"/>
      <charset val="134"/>
      <scheme val="major"/>
    </font>
    <font>
      <sz val="10"/>
      <color rgb="FF000000"/>
      <name val="SimSun"/>
      <charset val="134"/>
    </font>
    <font>
      <sz val="10"/>
      <color rgb="FF000000"/>
      <name val="方正黑体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74777D"/>
      </left>
      <right style="thin">
        <color rgb="FF74777D"/>
      </right>
      <top style="thin">
        <color rgb="FF74777D"/>
      </top>
      <bottom style="thin">
        <color rgb="FF74777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1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0" fontId="3" fillId="2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zoomScale="70" zoomScaleNormal="70" workbookViewId="0">
      <pane xSplit="4" ySplit="2" topLeftCell="E23" activePane="bottomRight" state="frozen"/>
      <selection/>
      <selection pane="topRight"/>
      <selection pane="bottomLeft"/>
      <selection pane="bottomRight" activeCell="M40" sqref="M40"/>
    </sheetView>
  </sheetViews>
  <sheetFormatPr defaultColWidth="10" defaultRowHeight="13.5"/>
  <cols>
    <col min="1" max="1" width="4.375" style="2" customWidth="1"/>
    <col min="2" max="2" width="13.375" style="1" customWidth="1"/>
    <col min="3" max="3" width="10" style="1" customWidth="1"/>
    <col min="4" max="4" width="28.6333333333333" style="1" customWidth="1"/>
    <col min="5" max="5" width="11.9583333333333" style="2" customWidth="1"/>
    <col min="6" max="6" width="11.6" style="2" customWidth="1"/>
    <col min="7" max="7" width="11.4166666666667" style="2" customWidth="1"/>
    <col min="8" max="8" width="15" style="1" customWidth="1"/>
    <col min="9" max="10" width="15.0666666666667" style="1" customWidth="1"/>
    <col min="11" max="11" width="8.275" style="2" customWidth="1"/>
    <col min="12" max="12" width="9.76666666666667" style="1" customWidth="1"/>
    <col min="13" max="16383" width="10" style="1"/>
  </cols>
  <sheetData>
    <row r="1" s="1" customFormat="1" ht="3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25" customHeight="1" spans="1:11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1" customFormat="1" ht="27.6" customHeight="1" spans="1:11">
      <c r="A3" s="6">
        <v>1</v>
      </c>
      <c r="B3" s="7" t="s">
        <v>12</v>
      </c>
      <c r="C3" s="8">
        <v>44669.4535300926</v>
      </c>
      <c r="D3" s="7" t="s">
        <v>13</v>
      </c>
      <c r="E3" s="9">
        <v>200000</v>
      </c>
      <c r="F3" s="9">
        <v>200000</v>
      </c>
      <c r="G3" s="9">
        <v>0</v>
      </c>
      <c r="H3" s="7" t="s">
        <v>14</v>
      </c>
      <c r="I3" s="7" t="s">
        <v>15</v>
      </c>
      <c r="J3" s="7" t="s">
        <v>16</v>
      </c>
      <c r="K3" s="6" t="s">
        <v>17</v>
      </c>
    </row>
    <row r="4" s="1" customFormat="1" ht="41.4" customHeight="1" spans="1:11">
      <c r="A4" s="6">
        <v>2</v>
      </c>
      <c r="B4" s="7" t="s">
        <v>12</v>
      </c>
      <c r="C4" s="8">
        <v>44911.4219791667</v>
      </c>
      <c r="D4" s="7" t="s">
        <v>18</v>
      </c>
      <c r="E4" s="9">
        <v>5640</v>
      </c>
      <c r="F4" s="9">
        <v>5640</v>
      </c>
      <c r="G4" s="9">
        <v>0</v>
      </c>
      <c r="H4" s="7" t="s">
        <v>14</v>
      </c>
      <c r="I4" s="7" t="s">
        <v>19</v>
      </c>
      <c r="J4" s="7" t="s">
        <v>16</v>
      </c>
      <c r="K4" s="6" t="s">
        <v>17</v>
      </c>
    </row>
    <row r="5" s="1" customFormat="1" ht="41.4" customHeight="1" spans="1:11">
      <c r="A5" s="6">
        <v>3</v>
      </c>
      <c r="B5" s="7" t="s">
        <v>12</v>
      </c>
      <c r="C5" s="8">
        <v>44761.5247337963</v>
      </c>
      <c r="D5" s="7" t="s">
        <v>20</v>
      </c>
      <c r="E5" s="9">
        <v>40700</v>
      </c>
      <c r="F5" s="9">
        <v>40700</v>
      </c>
      <c r="G5" s="9">
        <v>0</v>
      </c>
      <c r="H5" s="7" t="s">
        <v>14</v>
      </c>
      <c r="I5" s="7" t="s">
        <v>21</v>
      </c>
      <c r="J5" s="7" t="s">
        <v>16</v>
      </c>
      <c r="K5" s="6" t="s">
        <v>17</v>
      </c>
    </row>
    <row r="6" s="1" customFormat="1" ht="41.4" customHeight="1" spans="1:11">
      <c r="A6" s="6">
        <v>4</v>
      </c>
      <c r="B6" s="7" t="s">
        <v>12</v>
      </c>
      <c r="C6" s="8">
        <v>44589.7573958333</v>
      </c>
      <c r="D6" s="7" t="s">
        <v>22</v>
      </c>
      <c r="E6" s="9">
        <v>42580</v>
      </c>
      <c r="F6" s="9">
        <v>42580</v>
      </c>
      <c r="G6" s="9">
        <v>0</v>
      </c>
      <c r="H6" s="7" t="s">
        <v>14</v>
      </c>
      <c r="I6" s="7" t="s">
        <v>15</v>
      </c>
      <c r="J6" s="7" t="s">
        <v>23</v>
      </c>
      <c r="K6" s="6" t="s">
        <v>17</v>
      </c>
    </row>
    <row r="7" s="1" customFormat="1" ht="41.4" customHeight="1" spans="1:11">
      <c r="A7" s="6">
        <v>5</v>
      </c>
      <c r="B7" s="7" t="s">
        <v>12</v>
      </c>
      <c r="C7" s="8">
        <v>44718.4062037037</v>
      </c>
      <c r="D7" s="7" t="s">
        <v>24</v>
      </c>
      <c r="E7" s="9">
        <v>21000</v>
      </c>
      <c r="F7" s="9">
        <v>21000</v>
      </c>
      <c r="G7" s="9">
        <v>0</v>
      </c>
      <c r="H7" s="7" t="s">
        <v>14</v>
      </c>
      <c r="I7" s="7" t="s">
        <v>25</v>
      </c>
      <c r="J7" s="7" t="s">
        <v>23</v>
      </c>
      <c r="K7" s="6" t="s">
        <v>17</v>
      </c>
    </row>
    <row r="8" s="1" customFormat="1" ht="27.6" customHeight="1" spans="1:11">
      <c r="A8" s="6">
        <v>6</v>
      </c>
      <c r="B8" s="7" t="s">
        <v>12</v>
      </c>
      <c r="C8" s="8">
        <v>44704.6505092593</v>
      </c>
      <c r="D8" s="7" t="s">
        <v>26</v>
      </c>
      <c r="E8" s="9">
        <v>3600</v>
      </c>
      <c r="F8" s="9">
        <v>3600</v>
      </c>
      <c r="G8" s="9">
        <v>0</v>
      </c>
      <c r="H8" s="7" t="s">
        <v>14</v>
      </c>
      <c r="I8" s="7" t="s">
        <v>27</v>
      </c>
      <c r="J8" s="7" t="s">
        <v>23</v>
      </c>
      <c r="K8" s="6" t="s">
        <v>17</v>
      </c>
    </row>
    <row r="9" s="1" customFormat="1" ht="41.4" customHeight="1" spans="1:11">
      <c r="A9" s="6">
        <v>7</v>
      </c>
      <c r="B9" s="7" t="s">
        <v>12</v>
      </c>
      <c r="C9" s="8">
        <v>44679.4934606481</v>
      </c>
      <c r="D9" s="7" t="s">
        <v>28</v>
      </c>
      <c r="E9" s="9">
        <v>41880</v>
      </c>
      <c r="F9" s="9">
        <v>41880</v>
      </c>
      <c r="G9" s="9">
        <v>0</v>
      </c>
      <c r="H9" s="7" t="s">
        <v>14</v>
      </c>
      <c r="I9" s="7" t="s">
        <v>29</v>
      </c>
      <c r="J9" s="7" t="s">
        <v>23</v>
      </c>
      <c r="K9" s="6" t="s">
        <v>17</v>
      </c>
    </row>
    <row r="10" s="1" customFormat="1" ht="41.4" customHeight="1" spans="1:11">
      <c r="A10" s="6">
        <v>8</v>
      </c>
      <c r="B10" s="7" t="s">
        <v>12</v>
      </c>
      <c r="C10" s="8">
        <v>44846.6250578704</v>
      </c>
      <c r="D10" s="7" t="s">
        <v>30</v>
      </c>
      <c r="E10" s="9">
        <v>39980</v>
      </c>
      <c r="F10" s="9">
        <v>39980</v>
      </c>
      <c r="G10" s="9">
        <v>0</v>
      </c>
      <c r="H10" s="7" t="s">
        <v>14</v>
      </c>
      <c r="I10" s="7" t="s">
        <v>31</v>
      </c>
      <c r="J10" s="7" t="s">
        <v>23</v>
      </c>
      <c r="K10" s="6" t="s">
        <v>17</v>
      </c>
    </row>
    <row r="11" s="1" customFormat="1" ht="41.4" customHeight="1" spans="1:11">
      <c r="A11" s="6">
        <v>9</v>
      </c>
      <c r="B11" s="7" t="s">
        <v>12</v>
      </c>
      <c r="C11" s="8">
        <v>44704.6505092593</v>
      </c>
      <c r="D11" s="7" t="s">
        <v>32</v>
      </c>
      <c r="E11" s="9">
        <v>43920</v>
      </c>
      <c r="F11" s="9">
        <v>43920</v>
      </c>
      <c r="G11" s="9">
        <v>0</v>
      </c>
      <c r="H11" s="7" t="s">
        <v>14</v>
      </c>
      <c r="I11" s="7" t="s">
        <v>33</v>
      </c>
      <c r="J11" s="7" t="s">
        <v>23</v>
      </c>
      <c r="K11" s="6" t="s">
        <v>17</v>
      </c>
    </row>
    <row r="12" s="1" customFormat="1" ht="27.6" customHeight="1" spans="1:11">
      <c r="A12" s="6">
        <v>10</v>
      </c>
      <c r="B12" s="7" t="s">
        <v>12</v>
      </c>
      <c r="C12" s="8">
        <v>44813.6330787037</v>
      </c>
      <c r="D12" s="7" t="s">
        <v>34</v>
      </c>
      <c r="E12" s="9">
        <v>149000</v>
      </c>
      <c r="F12" s="9">
        <v>149000</v>
      </c>
      <c r="G12" s="9">
        <v>0</v>
      </c>
      <c r="H12" s="7" t="s">
        <v>14</v>
      </c>
      <c r="I12" s="7" t="s">
        <v>35</v>
      </c>
      <c r="J12" s="7" t="s">
        <v>36</v>
      </c>
      <c r="K12" s="6" t="s">
        <v>17</v>
      </c>
    </row>
    <row r="13" s="1" customFormat="1" ht="27.6" customHeight="1" spans="1:11">
      <c r="A13" s="6">
        <v>11</v>
      </c>
      <c r="B13" s="7" t="s">
        <v>12</v>
      </c>
      <c r="C13" s="8">
        <v>44803.3720833333</v>
      </c>
      <c r="D13" s="7" t="s">
        <v>37</v>
      </c>
      <c r="E13" s="9">
        <v>20000</v>
      </c>
      <c r="F13" s="9">
        <v>20000</v>
      </c>
      <c r="G13" s="9">
        <v>0</v>
      </c>
      <c r="H13" s="7" t="s">
        <v>14</v>
      </c>
      <c r="I13" s="7" t="s">
        <v>38</v>
      </c>
      <c r="J13" s="7" t="s">
        <v>36</v>
      </c>
      <c r="K13" s="6" t="s">
        <v>17</v>
      </c>
    </row>
    <row r="14" s="1" customFormat="1" ht="27.6" customHeight="1" spans="1:11">
      <c r="A14" s="6">
        <v>12</v>
      </c>
      <c r="B14" s="7" t="s">
        <v>12</v>
      </c>
      <c r="C14" s="8">
        <v>44831.7432291667</v>
      </c>
      <c r="D14" s="7" t="s">
        <v>39</v>
      </c>
      <c r="E14" s="9">
        <v>200000</v>
      </c>
      <c r="F14" s="9">
        <v>200000</v>
      </c>
      <c r="G14" s="9">
        <v>0</v>
      </c>
      <c r="H14" s="7" t="s">
        <v>14</v>
      </c>
      <c r="I14" s="7" t="s">
        <v>35</v>
      </c>
      <c r="J14" s="7" t="s">
        <v>36</v>
      </c>
      <c r="K14" s="6" t="s">
        <v>17</v>
      </c>
    </row>
    <row r="15" s="1" customFormat="1" ht="27.6" customHeight="1" spans="1:11">
      <c r="A15" s="6">
        <v>13</v>
      </c>
      <c r="B15" s="7" t="s">
        <v>12</v>
      </c>
      <c r="C15" s="8">
        <v>44657.729525463</v>
      </c>
      <c r="D15" s="7" t="s">
        <v>40</v>
      </c>
      <c r="E15" s="9">
        <v>15000</v>
      </c>
      <c r="F15" s="9">
        <v>15000</v>
      </c>
      <c r="G15" s="9">
        <v>0</v>
      </c>
      <c r="H15" s="7" t="s">
        <v>14</v>
      </c>
      <c r="I15" s="7" t="s">
        <v>41</v>
      </c>
      <c r="J15" s="7" t="s">
        <v>36</v>
      </c>
      <c r="K15" s="6" t="s">
        <v>17</v>
      </c>
    </row>
    <row r="16" s="1" customFormat="1" ht="41.4" customHeight="1" spans="1:11">
      <c r="A16" s="6">
        <v>14</v>
      </c>
      <c r="B16" s="7" t="s">
        <v>12</v>
      </c>
      <c r="C16" s="8">
        <v>44587.4906134259</v>
      </c>
      <c r="D16" s="7" t="s">
        <v>42</v>
      </c>
      <c r="E16" s="9">
        <v>52800</v>
      </c>
      <c r="F16" s="9">
        <v>46600</v>
      </c>
      <c r="G16" s="9">
        <v>6200</v>
      </c>
      <c r="H16" s="7" t="s">
        <v>14</v>
      </c>
      <c r="I16" s="7" t="s">
        <v>43</v>
      </c>
      <c r="J16" s="7" t="s">
        <v>44</v>
      </c>
      <c r="K16" s="6" t="s">
        <v>17</v>
      </c>
    </row>
    <row r="17" s="1" customFormat="1" ht="27.6" customHeight="1" spans="1:11">
      <c r="A17" s="6">
        <v>15</v>
      </c>
      <c r="B17" s="7" t="s">
        <v>12</v>
      </c>
      <c r="C17" s="8">
        <v>44588.6658101852</v>
      </c>
      <c r="D17" s="7" t="s">
        <v>45</v>
      </c>
      <c r="E17" s="9">
        <v>30800</v>
      </c>
      <c r="F17" s="9">
        <v>30800</v>
      </c>
      <c r="G17" s="9">
        <v>0</v>
      </c>
      <c r="H17" s="7" t="s">
        <v>46</v>
      </c>
      <c r="I17" s="7" t="s">
        <v>47</v>
      </c>
      <c r="J17" s="7" t="s">
        <v>44</v>
      </c>
      <c r="K17" s="6" t="s">
        <v>17</v>
      </c>
    </row>
    <row r="18" s="1" customFormat="1" ht="41.4" customHeight="1" spans="1:11">
      <c r="A18" s="6">
        <v>16</v>
      </c>
      <c r="B18" s="7" t="s">
        <v>12</v>
      </c>
      <c r="C18" s="8">
        <v>44917.7359143519</v>
      </c>
      <c r="D18" s="7" t="s">
        <v>48</v>
      </c>
      <c r="E18" s="9">
        <v>150000</v>
      </c>
      <c r="F18" s="9">
        <v>0</v>
      </c>
      <c r="G18" s="9">
        <v>150000</v>
      </c>
      <c r="H18" s="7" t="s">
        <v>49</v>
      </c>
      <c r="I18" s="7" t="s">
        <v>50</v>
      </c>
      <c r="J18" s="7" t="s">
        <v>51</v>
      </c>
      <c r="K18" s="6" t="s">
        <v>17</v>
      </c>
    </row>
    <row r="19" s="1" customFormat="1" ht="41.4" customHeight="1" spans="1:11">
      <c r="A19" s="6">
        <v>17</v>
      </c>
      <c r="B19" s="7" t="s">
        <v>12</v>
      </c>
      <c r="C19" s="8">
        <v>44880.746712963</v>
      </c>
      <c r="D19" s="7" t="s">
        <v>52</v>
      </c>
      <c r="E19" s="9">
        <v>38000</v>
      </c>
      <c r="F19" s="9">
        <v>38000</v>
      </c>
      <c r="G19" s="9">
        <v>0</v>
      </c>
      <c r="H19" s="7" t="s">
        <v>14</v>
      </c>
      <c r="I19" s="7" t="s">
        <v>53</v>
      </c>
      <c r="J19" s="7" t="s">
        <v>51</v>
      </c>
      <c r="K19" s="6" t="s">
        <v>17</v>
      </c>
    </row>
    <row r="20" s="1" customFormat="1" ht="41.4" customHeight="1" spans="1:11">
      <c r="A20" s="6">
        <v>18</v>
      </c>
      <c r="B20" s="7" t="s">
        <v>12</v>
      </c>
      <c r="C20" s="8">
        <v>44886.6199189815</v>
      </c>
      <c r="D20" s="7" t="s">
        <v>54</v>
      </c>
      <c r="E20" s="9">
        <v>400000</v>
      </c>
      <c r="F20" s="9">
        <v>0</v>
      </c>
      <c r="G20" s="9">
        <v>400000</v>
      </c>
      <c r="H20" s="7" t="s">
        <v>14</v>
      </c>
      <c r="I20" s="7" t="s">
        <v>55</v>
      </c>
      <c r="J20" s="7" t="s">
        <v>51</v>
      </c>
      <c r="K20" s="6" t="s">
        <v>17</v>
      </c>
    </row>
    <row r="21" s="1" customFormat="1" ht="27.6" customHeight="1" spans="1:11">
      <c r="A21" s="6">
        <v>19</v>
      </c>
      <c r="B21" s="7" t="s">
        <v>12</v>
      </c>
      <c r="C21" s="8">
        <v>44720.383125</v>
      </c>
      <c r="D21" s="7" t="s">
        <v>56</v>
      </c>
      <c r="E21" s="9">
        <v>600000</v>
      </c>
      <c r="F21" s="9">
        <v>600000</v>
      </c>
      <c r="G21" s="9">
        <v>0</v>
      </c>
      <c r="H21" s="7" t="s">
        <v>14</v>
      </c>
      <c r="I21" s="7" t="s">
        <v>57</v>
      </c>
      <c r="J21" s="7" t="s">
        <v>51</v>
      </c>
      <c r="K21" s="6" t="s">
        <v>17</v>
      </c>
    </row>
    <row r="22" s="1" customFormat="1" ht="41.4" customHeight="1" spans="1:11">
      <c r="A22" s="6">
        <v>20</v>
      </c>
      <c r="B22" s="7" t="s">
        <v>12</v>
      </c>
      <c r="C22" s="8">
        <v>44764.5891898148</v>
      </c>
      <c r="D22" s="7" t="s">
        <v>58</v>
      </c>
      <c r="E22" s="9">
        <v>170000</v>
      </c>
      <c r="F22" s="9">
        <v>170000</v>
      </c>
      <c r="G22" s="9">
        <v>0</v>
      </c>
      <c r="H22" s="7" t="s">
        <v>14</v>
      </c>
      <c r="I22" s="7" t="s">
        <v>59</v>
      </c>
      <c r="J22" s="7" t="s">
        <v>51</v>
      </c>
      <c r="K22" s="6" t="s">
        <v>17</v>
      </c>
    </row>
    <row r="23" s="1" customFormat="1" ht="41.4" customHeight="1" spans="1:11">
      <c r="A23" s="6">
        <v>21</v>
      </c>
      <c r="B23" s="7" t="s">
        <v>12</v>
      </c>
      <c r="C23" s="8">
        <v>44823.3897685185</v>
      </c>
      <c r="D23" s="7" t="s">
        <v>60</v>
      </c>
      <c r="E23" s="9">
        <v>900000</v>
      </c>
      <c r="F23" s="9">
        <v>880000</v>
      </c>
      <c r="G23" s="9">
        <v>20000</v>
      </c>
      <c r="H23" s="7" t="s">
        <v>14</v>
      </c>
      <c r="I23" s="7" t="s">
        <v>61</v>
      </c>
      <c r="J23" s="7" t="s">
        <v>51</v>
      </c>
      <c r="K23" s="6" t="s">
        <v>17</v>
      </c>
    </row>
    <row r="24" s="1" customFormat="1" ht="27.6" customHeight="1" spans="1:11">
      <c r="A24" s="6">
        <v>22</v>
      </c>
      <c r="B24" s="7" t="s">
        <v>12</v>
      </c>
      <c r="C24" s="8">
        <v>44614.6117708333</v>
      </c>
      <c r="D24" s="7" t="s">
        <v>62</v>
      </c>
      <c r="E24" s="9">
        <v>205414</v>
      </c>
      <c r="F24" s="9">
        <v>205414</v>
      </c>
      <c r="G24" s="9">
        <v>0</v>
      </c>
      <c r="H24" s="7" t="s">
        <v>14</v>
      </c>
      <c r="I24" s="7" t="s">
        <v>63</v>
      </c>
      <c r="J24" s="7" t="s">
        <v>51</v>
      </c>
      <c r="K24" s="6" t="s">
        <v>17</v>
      </c>
    </row>
    <row r="25" s="1" customFormat="1" ht="27.6" customHeight="1" spans="1:11">
      <c r="A25" s="6">
        <v>23</v>
      </c>
      <c r="B25" s="7" t="s">
        <v>12</v>
      </c>
      <c r="C25" s="8">
        <v>44713.7385532407</v>
      </c>
      <c r="D25" s="7" t="s">
        <v>64</v>
      </c>
      <c r="E25" s="9">
        <v>1710000</v>
      </c>
      <c r="F25" s="9">
        <v>1702163.1</v>
      </c>
      <c r="G25" s="9">
        <v>7836.9</v>
      </c>
      <c r="H25" s="7" t="s">
        <v>14</v>
      </c>
      <c r="I25" s="7" t="s">
        <v>65</v>
      </c>
      <c r="J25" s="7" t="s">
        <v>51</v>
      </c>
      <c r="K25" s="6" t="s">
        <v>17</v>
      </c>
    </row>
    <row r="26" s="1" customFormat="1" ht="41.4" customHeight="1" spans="1:11">
      <c r="A26" s="6">
        <v>24</v>
      </c>
      <c r="B26" s="7" t="s">
        <v>12</v>
      </c>
      <c r="C26" s="8">
        <v>44774.3881712963</v>
      </c>
      <c r="D26" s="7" t="s">
        <v>66</v>
      </c>
      <c r="E26" s="9">
        <v>205070.48</v>
      </c>
      <c r="F26" s="9">
        <v>205070.48</v>
      </c>
      <c r="G26" s="9">
        <v>0</v>
      </c>
      <c r="H26" s="7" t="s">
        <v>14</v>
      </c>
      <c r="I26" s="7" t="s">
        <v>67</v>
      </c>
      <c r="J26" s="7" t="s">
        <v>51</v>
      </c>
      <c r="K26" s="6" t="s">
        <v>17</v>
      </c>
    </row>
    <row r="27" s="1" customFormat="1" ht="41.4" customHeight="1" spans="1:11">
      <c r="A27" s="6">
        <v>25</v>
      </c>
      <c r="B27" s="7" t="s">
        <v>12</v>
      </c>
      <c r="C27" s="8">
        <v>44767.7111574074</v>
      </c>
      <c r="D27" s="7" t="s">
        <v>68</v>
      </c>
      <c r="E27" s="9">
        <v>105000</v>
      </c>
      <c r="F27" s="9">
        <v>105000</v>
      </c>
      <c r="G27" s="9">
        <v>0</v>
      </c>
      <c r="H27" s="7" t="s">
        <v>14</v>
      </c>
      <c r="I27" s="7" t="s">
        <v>69</v>
      </c>
      <c r="J27" s="7" t="s">
        <v>51</v>
      </c>
      <c r="K27" s="6" t="s">
        <v>17</v>
      </c>
    </row>
    <row r="28" s="1" customFormat="1" ht="41.4" customHeight="1" spans="1:11">
      <c r="A28" s="6">
        <v>26</v>
      </c>
      <c r="B28" s="7" t="s">
        <v>12</v>
      </c>
      <c r="C28" s="8">
        <v>44844.4441550926</v>
      </c>
      <c r="D28" s="7" t="s">
        <v>70</v>
      </c>
      <c r="E28" s="9">
        <v>400000</v>
      </c>
      <c r="F28" s="9">
        <v>0</v>
      </c>
      <c r="G28" s="9">
        <v>400000</v>
      </c>
      <c r="H28" s="7" t="s">
        <v>14</v>
      </c>
      <c r="I28" s="7" t="s">
        <v>71</v>
      </c>
      <c r="J28" s="7" t="s">
        <v>51</v>
      </c>
      <c r="K28" s="6" t="s">
        <v>17</v>
      </c>
    </row>
    <row r="29" s="1" customFormat="1" ht="27.6" customHeight="1" spans="1:11">
      <c r="A29" s="6">
        <v>27</v>
      </c>
      <c r="B29" s="7" t="s">
        <v>12</v>
      </c>
      <c r="C29" s="8">
        <v>44580.6697569444</v>
      </c>
      <c r="D29" s="7" t="s">
        <v>72</v>
      </c>
      <c r="E29" s="9">
        <v>2501360</v>
      </c>
      <c r="F29" s="9">
        <v>2501360</v>
      </c>
      <c r="G29" s="9">
        <v>0</v>
      </c>
      <c r="H29" s="7" t="s">
        <v>14</v>
      </c>
      <c r="I29" s="7" t="s">
        <v>15</v>
      </c>
      <c r="J29" s="7" t="s">
        <v>51</v>
      </c>
      <c r="K29" s="6" t="s">
        <v>17</v>
      </c>
    </row>
    <row r="30" s="1" customFormat="1" ht="41.4" customHeight="1" spans="1:11">
      <c r="A30" s="6">
        <v>28</v>
      </c>
      <c r="B30" s="7" t="s">
        <v>12</v>
      </c>
      <c r="C30" s="8">
        <v>44907.4008101852</v>
      </c>
      <c r="D30" s="7" t="s">
        <v>73</v>
      </c>
      <c r="E30" s="9">
        <v>28000</v>
      </c>
      <c r="F30" s="9">
        <v>0</v>
      </c>
      <c r="G30" s="9">
        <v>28000</v>
      </c>
      <c r="H30" s="7" t="s">
        <v>14</v>
      </c>
      <c r="I30" s="7" t="s">
        <v>74</v>
      </c>
      <c r="J30" s="7" t="s">
        <v>51</v>
      </c>
      <c r="K30" s="6" t="s">
        <v>17</v>
      </c>
    </row>
    <row r="31" s="1" customFormat="1" ht="27.6" customHeight="1" spans="1:11">
      <c r="A31" s="6">
        <v>29</v>
      </c>
      <c r="B31" s="7" t="s">
        <v>12</v>
      </c>
      <c r="C31" s="8">
        <v>44823.3897685185</v>
      </c>
      <c r="D31" s="7" t="s">
        <v>75</v>
      </c>
      <c r="E31" s="9">
        <v>500000</v>
      </c>
      <c r="F31" s="9">
        <v>100000</v>
      </c>
      <c r="G31" s="9">
        <v>400000</v>
      </c>
      <c r="H31" s="7" t="s">
        <v>14</v>
      </c>
      <c r="I31" s="7" t="s">
        <v>74</v>
      </c>
      <c r="J31" s="7" t="s">
        <v>51</v>
      </c>
      <c r="K31" s="6" t="s">
        <v>17</v>
      </c>
    </row>
    <row r="32" s="1" customFormat="1" ht="41.4" customHeight="1" spans="1:11">
      <c r="A32" s="6">
        <v>30</v>
      </c>
      <c r="B32" s="7" t="s">
        <v>12</v>
      </c>
      <c r="C32" s="8">
        <v>44903.6563310185</v>
      </c>
      <c r="D32" s="7" t="s">
        <v>76</v>
      </c>
      <c r="E32" s="9">
        <v>140000</v>
      </c>
      <c r="F32" s="9">
        <v>0</v>
      </c>
      <c r="G32" s="9">
        <v>140000</v>
      </c>
      <c r="H32" s="7" t="s">
        <v>14</v>
      </c>
      <c r="I32" s="7" t="s">
        <v>77</v>
      </c>
      <c r="J32" s="7" t="s">
        <v>51</v>
      </c>
      <c r="K32" s="6" t="s">
        <v>17</v>
      </c>
    </row>
    <row r="33" s="1" customFormat="1" ht="41.4" customHeight="1" spans="1:11">
      <c r="A33" s="6">
        <v>31</v>
      </c>
      <c r="B33" s="7" t="s">
        <v>12</v>
      </c>
      <c r="C33" s="8">
        <v>44844.443912037</v>
      </c>
      <c r="D33" s="7" t="s">
        <v>78</v>
      </c>
      <c r="E33" s="9">
        <v>20000</v>
      </c>
      <c r="F33" s="9">
        <v>20000</v>
      </c>
      <c r="G33" s="9">
        <v>0</v>
      </c>
      <c r="H33" s="7" t="s">
        <v>14</v>
      </c>
      <c r="I33" s="7" t="s">
        <v>79</v>
      </c>
      <c r="J33" s="7" t="s">
        <v>51</v>
      </c>
      <c r="K33" s="6" t="s">
        <v>17</v>
      </c>
    </row>
    <row r="34" s="1" customFormat="1" ht="41.4" customHeight="1" spans="1:11">
      <c r="A34" s="6">
        <v>32</v>
      </c>
      <c r="B34" s="7" t="s">
        <v>12</v>
      </c>
      <c r="C34" s="8">
        <v>44872.4246990741</v>
      </c>
      <c r="D34" s="7" t="s">
        <v>80</v>
      </c>
      <c r="E34" s="9">
        <v>2207480</v>
      </c>
      <c r="F34" s="9">
        <v>0</v>
      </c>
      <c r="G34" s="9">
        <v>2207480</v>
      </c>
      <c r="H34" s="7" t="s">
        <v>14</v>
      </c>
      <c r="I34" s="7" t="s">
        <v>81</v>
      </c>
      <c r="J34" s="7" t="s">
        <v>51</v>
      </c>
      <c r="K34" s="6" t="s">
        <v>17</v>
      </c>
    </row>
    <row r="35" s="1" customFormat="1" ht="27.6" customHeight="1" spans="1:11">
      <c r="A35" s="6">
        <v>33</v>
      </c>
      <c r="B35" s="7" t="s">
        <v>12</v>
      </c>
      <c r="C35" s="8">
        <v>44580.6697569444</v>
      </c>
      <c r="D35" s="7" t="s">
        <v>82</v>
      </c>
      <c r="E35" s="9">
        <v>330000</v>
      </c>
      <c r="F35" s="9">
        <v>330000</v>
      </c>
      <c r="G35" s="9">
        <v>0</v>
      </c>
      <c r="H35" s="7" t="s">
        <v>14</v>
      </c>
      <c r="I35" s="7" t="s">
        <v>15</v>
      </c>
      <c r="J35" s="7" t="s">
        <v>51</v>
      </c>
      <c r="K35" s="6" t="s">
        <v>17</v>
      </c>
    </row>
    <row r="36" s="1" customFormat="1" ht="41.4" customHeight="1" spans="1:11">
      <c r="A36" s="6">
        <v>34</v>
      </c>
      <c r="B36" s="7" t="s">
        <v>12</v>
      </c>
      <c r="C36" s="8">
        <v>44896.7026041667</v>
      </c>
      <c r="D36" s="7" t="s">
        <v>83</v>
      </c>
      <c r="E36" s="9">
        <v>65520</v>
      </c>
      <c r="F36" s="9">
        <v>65520</v>
      </c>
      <c r="G36" s="9">
        <v>0</v>
      </c>
      <c r="H36" s="7" t="s">
        <v>14</v>
      </c>
      <c r="I36" s="7" t="s">
        <v>84</v>
      </c>
      <c r="J36" s="7" t="s">
        <v>51</v>
      </c>
      <c r="K36" s="6" t="s">
        <v>17</v>
      </c>
    </row>
    <row r="37" s="1" customFormat="1" ht="41.4" customHeight="1" spans="1:11">
      <c r="A37" s="6">
        <v>35</v>
      </c>
      <c r="B37" s="7" t="s">
        <v>12</v>
      </c>
      <c r="C37" s="8">
        <v>44886.6199189815</v>
      </c>
      <c r="D37" s="7" t="s">
        <v>85</v>
      </c>
      <c r="E37" s="9">
        <v>2400000</v>
      </c>
      <c r="F37" s="9">
        <v>0</v>
      </c>
      <c r="G37" s="9">
        <v>2400000</v>
      </c>
      <c r="H37" s="7" t="s">
        <v>14</v>
      </c>
      <c r="I37" s="7" t="s">
        <v>55</v>
      </c>
      <c r="J37" s="7" t="s">
        <v>51</v>
      </c>
      <c r="K37" s="6" t="s">
        <v>17</v>
      </c>
    </row>
    <row r="38" s="1" customFormat="1" ht="41.4" customHeight="1" spans="1:11">
      <c r="A38" s="6">
        <v>36</v>
      </c>
      <c r="B38" s="7" t="s">
        <v>12</v>
      </c>
      <c r="C38" s="8">
        <v>44712.7452083333</v>
      </c>
      <c r="D38" s="7" t="s">
        <v>86</v>
      </c>
      <c r="E38" s="9">
        <v>155232</v>
      </c>
      <c r="F38" s="9">
        <v>155232</v>
      </c>
      <c r="G38" s="9">
        <v>0</v>
      </c>
      <c r="H38" s="7" t="s">
        <v>14</v>
      </c>
      <c r="I38" s="7" t="s">
        <v>15</v>
      </c>
      <c r="J38" s="7" t="s">
        <v>51</v>
      </c>
      <c r="K38" s="6" t="s">
        <v>17</v>
      </c>
    </row>
    <row r="39" s="1" customFormat="1" ht="27.6" customHeight="1" spans="1:11">
      <c r="A39" s="6">
        <v>37</v>
      </c>
      <c r="B39" s="7" t="s">
        <v>12</v>
      </c>
      <c r="C39" s="8">
        <v>44587.4657638889</v>
      </c>
      <c r="D39" s="7" t="s">
        <v>87</v>
      </c>
      <c r="E39" s="9">
        <v>308280</v>
      </c>
      <c r="F39" s="9">
        <v>308280</v>
      </c>
      <c r="G39" s="9">
        <v>0</v>
      </c>
      <c r="H39" s="7" t="s">
        <v>14</v>
      </c>
      <c r="I39" s="7" t="s">
        <v>15</v>
      </c>
      <c r="J39" s="7" t="s">
        <v>51</v>
      </c>
      <c r="K39" s="6" t="s">
        <v>17</v>
      </c>
    </row>
    <row r="40" s="1" customFormat="1" ht="41.4" customHeight="1" spans="1:11">
      <c r="A40" s="6">
        <v>38</v>
      </c>
      <c r="B40" s="7" t="s">
        <v>12</v>
      </c>
      <c r="C40" s="8">
        <v>44580.6697569444</v>
      </c>
      <c r="D40" s="7" t="s">
        <v>88</v>
      </c>
      <c r="E40" s="9">
        <v>350000</v>
      </c>
      <c r="F40" s="9">
        <v>350000</v>
      </c>
      <c r="G40" s="9">
        <v>0</v>
      </c>
      <c r="H40" s="7" t="s">
        <v>14</v>
      </c>
      <c r="I40" s="7" t="s">
        <v>15</v>
      </c>
      <c r="J40" s="7" t="s">
        <v>51</v>
      </c>
      <c r="K40" s="6" t="s">
        <v>17</v>
      </c>
    </row>
    <row r="41" s="1" customFormat="1" ht="27.6" customHeight="1" spans="1:11">
      <c r="A41" s="6">
        <v>39</v>
      </c>
      <c r="B41" s="7" t="s">
        <v>12</v>
      </c>
      <c r="C41" s="8">
        <v>44580.6697569444</v>
      </c>
      <c r="D41" s="7" t="s">
        <v>89</v>
      </c>
      <c r="E41" s="9">
        <v>120000</v>
      </c>
      <c r="F41" s="9">
        <v>120000</v>
      </c>
      <c r="G41" s="9">
        <v>0</v>
      </c>
      <c r="H41" s="7" t="s">
        <v>14</v>
      </c>
      <c r="I41" s="7" t="s">
        <v>15</v>
      </c>
      <c r="J41" s="7" t="s">
        <v>51</v>
      </c>
      <c r="K41" s="6" t="s">
        <v>17</v>
      </c>
    </row>
    <row r="42" s="1" customFormat="1" ht="27.6" customHeight="1" spans="1:11">
      <c r="A42" s="6">
        <v>40</v>
      </c>
      <c r="B42" s="7" t="s">
        <v>12</v>
      </c>
      <c r="C42" s="8">
        <v>44565.9217939815</v>
      </c>
      <c r="D42" s="7" t="s">
        <v>90</v>
      </c>
      <c r="E42" s="9">
        <v>98928</v>
      </c>
      <c r="F42" s="9">
        <v>98928</v>
      </c>
      <c r="G42" s="9">
        <v>0</v>
      </c>
      <c r="H42" s="7" t="s">
        <v>14</v>
      </c>
      <c r="I42" s="7" t="s">
        <v>15</v>
      </c>
      <c r="J42" s="7" t="s">
        <v>51</v>
      </c>
      <c r="K42" s="6" t="s">
        <v>17</v>
      </c>
    </row>
    <row r="43" s="1" customFormat="1" ht="27.6" customHeight="1" spans="1:11">
      <c r="A43" s="6">
        <v>41</v>
      </c>
      <c r="B43" s="7" t="s">
        <v>12</v>
      </c>
      <c r="C43" s="8">
        <v>44580.6697569444</v>
      </c>
      <c r="D43" s="7" t="s">
        <v>91</v>
      </c>
      <c r="E43" s="9">
        <v>345000</v>
      </c>
      <c r="F43" s="9">
        <v>345000</v>
      </c>
      <c r="G43" s="9">
        <v>0</v>
      </c>
      <c r="H43" s="7" t="s">
        <v>14</v>
      </c>
      <c r="I43" s="7" t="s">
        <v>15</v>
      </c>
      <c r="J43" s="7" t="s">
        <v>51</v>
      </c>
      <c r="K43" s="6" t="s">
        <v>17</v>
      </c>
    </row>
    <row r="44" s="1" customFormat="1" ht="27.6" customHeight="1" spans="1:11">
      <c r="A44" s="6">
        <v>42</v>
      </c>
      <c r="B44" s="7" t="s">
        <v>12</v>
      </c>
      <c r="C44" s="8">
        <v>44580.6697569444</v>
      </c>
      <c r="D44" s="7" t="s">
        <v>92</v>
      </c>
      <c r="E44" s="9">
        <v>113600</v>
      </c>
      <c r="F44" s="9">
        <v>113600</v>
      </c>
      <c r="G44" s="9">
        <v>0</v>
      </c>
      <c r="H44" s="7" t="s">
        <v>14</v>
      </c>
      <c r="I44" s="7" t="s">
        <v>15</v>
      </c>
      <c r="J44" s="7" t="s">
        <v>51</v>
      </c>
      <c r="K44" s="6" t="s">
        <v>17</v>
      </c>
    </row>
    <row r="45" s="1" customFormat="1" ht="41.4" customHeight="1" spans="1:11">
      <c r="A45" s="10">
        <v>43</v>
      </c>
      <c r="B45" s="7" t="s">
        <v>12</v>
      </c>
      <c r="C45" s="8">
        <v>44924.4085763889</v>
      </c>
      <c r="D45" s="7" t="s">
        <v>93</v>
      </c>
      <c r="E45" s="9">
        <v>531900</v>
      </c>
      <c r="F45" s="9">
        <v>0</v>
      </c>
      <c r="G45" s="9">
        <v>531900</v>
      </c>
      <c r="H45" s="7" t="s">
        <v>14</v>
      </c>
      <c r="I45" s="7" t="s">
        <v>94</v>
      </c>
      <c r="J45" s="7" t="s">
        <v>36</v>
      </c>
      <c r="K45" s="6" t="s">
        <v>17</v>
      </c>
    </row>
    <row r="46" s="1" customFormat="1" ht="41.4" customHeight="1" spans="1:11">
      <c r="A46" s="11"/>
      <c r="B46" s="7" t="s">
        <v>12</v>
      </c>
      <c r="C46" s="8">
        <v>44888.5984143519</v>
      </c>
      <c r="D46" s="7" t="s">
        <v>93</v>
      </c>
      <c r="E46" s="9">
        <v>370000</v>
      </c>
      <c r="F46" s="9">
        <v>370000</v>
      </c>
      <c r="G46" s="9">
        <v>0</v>
      </c>
      <c r="H46" s="7" t="s">
        <v>14</v>
      </c>
      <c r="I46" s="7" t="s">
        <v>94</v>
      </c>
      <c r="J46" s="7" t="s">
        <v>36</v>
      </c>
      <c r="K46" s="6" t="s">
        <v>17</v>
      </c>
    </row>
    <row r="47" s="1" customFormat="1" ht="32" customHeight="1" spans="1:11">
      <c r="A47" s="12" t="s">
        <v>95</v>
      </c>
      <c r="B47" s="13"/>
      <c r="C47" s="13"/>
      <c r="D47" s="14"/>
      <c r="E47" s="15">
        <f>SUM(E3:E46)</f>
        <v>16375684.48</v>
      </c>
      <c r="F47" s="15">
        <f>SUM(F3:F46)</f>
        <v>9684267.58</v>
      </c>
      <c r="G47" s="15">
        <f>SUM(G3:G46)</f>
        <v>6691416.9</v>
      </c>
      <c r="H47" s="7"/>
      <c r="I47" s="7"/>
      <c r="J47" s="7"/>
      <c r="K47" s="6"/>
    </row>
  </sheetData>
  <autoFilter ref="A2:K44">
    <extLst/>
  </autoFilter>
  <mergeCells count="3">
    <mergeCell ref="A1:K1"/>
    <mergeCell ref="A47:D47"/>
    <mergeCell ref="A45:A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2023-02-09T03:31:00Z</dcterms:created>
  <dcterms:modified xsi:type="dcterms:W3CDTF">2023-02-09T07:19:31Z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